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3 г\2023\"/>
    </mc:Choice>
  </mc:AlternateContent>
  <bookViews>
    <workbookView xWindow="0" yWindow="0" windowWidth="28800" windowHeight="11745"/>
  </bookViews>
  <sheets>
    <sheet name="2023" sheetId="1" r:id="rId1"/>
  </sheets>
  <definedNames>
    <definedName name="_xlnm.Print_Titles" localSheetId="0">'2023'!$13:$13</definedName>
  </definedNames>
  <calcPr calcId="162913"/>
</workbook>
</file>

<file path=xl/calcChain.xml><?xml version="1.0" encoding="utf-8"?>
<calcChain xmlns="http://schemas.openxmlformats.org/spreadsheetml/2006/main">
  <c r="E40" i="1" l="1"/>
  <c r="E38" i="1"/>
  <c r="F38" i="1"/>
  <c r="E36" i="1"/>
  <c r="F36" i="1"/>
  <c r="E33" i="1"/>
  <c r="F33" i="1"/>
  <c r="F40" i="1" s="1"/>
  <c r="E31" i="1"/>
  <c r="F31" i="1"/>
  <c r="E27" i="1"/>
  <c r="F27" i="1"/>
  <c r="E24" i="1"/>
  <c r="F24" i="1"/>
  <c r="E21" i="1" l="1"/>
  <c r="F21" i="1"/>
  <c r="E19" i="1"/>
  <c r="F19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E14" i="1"/>
  <c r="F14" i="1"/>
  <c r="G14" i="1" s="1"/>
  <c r="E15" i="1" l="1"/>
  <c r="E16" i="1"/>
  <c r="E17" i="1"/>
  <c r="E18" i="1"/>
  <c r="E20" i="1"/>
  <c r="E22" i="1"/>
  <c r="E23" i="1"/>
  <c r="E25" i="1"/>
  <c r="E26" i="1"/>
  <c r="E28" i="1"/>
  <c r="E29" i="1"/>
  <c r="E30" i="1"/>
  <c r="E32" i="1"/>
  <c r="E34" i="1"/>
  <c r="E35" i="1"/>
  <c r="E37" i="1"/>
  <c r="E39" i="1"/>
  <c r="D38" i="1" l="1"/>
  <c r="D36" i="1"/>
  <c r="D33" i="1"/>
  <c r="D31" i="1"/>
  <c r="D27" i="1"/>
  <c r="D24" i="1"/>
  <c r="D21" i="1"/>
  <c r="D19" i="1"/>
  <c r="D14" i="1"/>
  <c r="D40" i="1" l="1"/>
</calcChain>
</file>

<file path=xl/sharedStrings.xml><?xml version="1.0" encoding="utf-8"?>
<sst xmlns="http://schemas.openxmlformats.org/spreadsheetml/2006/main" count="96" uniqueCount="55">
  <si>
    <t xml:space="preserve">Утверждено </t>
  </si>
  <si>
    <t xml:space="preserve"> (тыс. 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</si>
  <si>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</si>
  <si>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</si>
  <si>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</si>
  <si>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</si>
  <si>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</si>
  <si>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</si>
  <si>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</si>
  <si>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</si>
  <si>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</si>
  <si>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</si>
  <si>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</si>
  <si>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</si>
  <si>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</si>
  <si>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</si>
  <si>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</si>
  <si>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</si>
  <si>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</si>
  <si>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</si>
  <si>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</si>
  <si>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</si>
  <si>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</si>
  <si>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</si>
  <si>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</si>
  <si>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</si>
  <si>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</si>
  <si>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</si>
  <si>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</si>
  <si>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</si>
  <si>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</si>
  <si>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</si>
  <si>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</si>
  <si>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</si>
  <si>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</si>
  <si>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</si>
  <si>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</si>
  <si>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</si>
  <si>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</si>
  <si>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</si>
  <si>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</si>
  <si>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</si>
  <si>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</si>
  <si>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</si>
  <si>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</si>
  <si>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</si>
  <si>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8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</si>
  <si>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</si>
  <si>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</si>
  <si>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</si>
  <si>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%</t>
  </si>
  <si>
    <t>Решение Совета депутатов</t>
  </si>
  <si>
    <t>Показатели исполнения бюджетных ассигнований по разделам и подразделам классификации расходов бюджета  Кузнечнинского городского поселение Приозерского муниципального района Ленинградской области за 2023 год .</t>
  </si>
  <si>
    <t>исполнение</t>
  </si>
  <si>
    <t>№ 225 от 21.03.2024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</si>
</sst>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166" fontId="0" fillId="0" borderId="2" xfId="0" applyNumberFormat="1" applyBorder="1"/>
    <xf numFmtId="49" fontId="2" fillId="3" borderId="1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tabSelected="1" workbookViewId="0">
      <selection activeCell="I14" sqref="I14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  <col min="5" max="5" width="11.28515625" hidden="1" customWidth="1"/>
    <col min="6" max="6" width="13" customWidth="1"/>
    <col min="7" max="7" width="12.5703125" customWidth="1"/>
    <col min="8" max="48" width="11.28515625" customWidth="1"/>
  </cols>
  <sheetData>
    <row r="1" spans="1:7" ht="19.899999999999999" customHeight="1" x14ac:dyDescent="0.25">
      <c r="A1" s="1"/>
      <c r="B1" s="1"/>
      <c r="C1" s="1"/>
      <c r="D1" s="2" t="s">
        <v>46</v>
      </c>
    </row>
    <row r="2" spans="1:7" ht="19.899999999999999" customHeight="1" x14ac:dyDescent="0.25">
      <c r="A2" s="1"/>
      <c r="B2" s="1"/>
      <c r="C2" s="1"/>
      <c r="D2" s="2" t="s">
        <v>0</v>
      </c>
    </row>
    <row r="3" spans="1:7" ht="19.899999999999999" customHeight="1" x14ac:dyDescent="0.25">
      <c r="A3" s="1"/>
      <c r="B3" s="1"/>
      <c r="C3" s="1"/>
      <c r="D3" s="2" t="s">
        <v>51</v>
      </c>
    </row>
    <row r="4" spans="1:7" ht="19.899999999999999" customHeight="1" x14ac:dyDescent="0.25">
      <c r="A4" s="1"/>
      <c r="B4" s="1"/>
      <c r="C4" s="1"/>
      <c r="D4" s="2" t="s">
        <v>47</v>
      </c>
    </row>
    <row r="5" spans="1:7" ht="19.899999999999999" customHeight="1" x14ac:dyDescent="0.25">
      <c r="A5" s="1"/>
      <c r="B5" s="1"/>
      <c r="C5" s="1"/>
      <c r="D5" s="2" t="s">
        <v>48</v>
      </c>
    </row>
    <row r="6" spans="1:7" ht="19.899999999999999" customHeight="1" x14ac:dyDescent="0.25">
      <c r="A6" s="1"/>
      <c r="B6" s="1"/>
      <c r="C6" s="1"/>
      <c r="D6" s="2" t="s">
        <v>49</v>
      </c>
    </row>
    <row r="7" spans="1:7" ht="19.899999999999999" customHeight="1" x14ac:dyDescent="0.25">
      <c r="A7" s="1"/>
      <c r="B7" s="1"/>
      <c r="C7" s="1"/>
      <c r="D7" s="15" t="s">
        <v>54</v>
      </c>
    </row>
    <row r="8" spans="1:7" ht="99.75" customHeight="1" x14ac:dyDescent="0.25">
      <c r="A8" s="18" t="s">
        <v>52</v>
      </c>
      <c r="B8" s="18"/>
      <c r="C8" s="18"/>
      <c r="D8" s="18"/>
    </row>
    <row r="9" spans="1:7" ht="18.75" x14ac:dyDescent="0.25">
      <c r="A9" s="3"/>
      <c r="B9" s="3"/>
      <c r="C9" s="3"/>
      <c r="D9" s="3"/>
    </row>
    <row r="10" spans="1:7" ht="19.899999999999999" customHeight="1" x14ac:dyDescent="0.25">
      <c r="A10" s="4"/>
      <c r="B10" s="4"/>
      <c r="C10" s="4"/>
      <c r="D10" s="4" t="s">
        <v>1</v>
      </c>
    </row>
    <row r="11" spans="1:7" ht="15" customHeight="1" x14ac:dyDescent="0.25">
      <c r="A11" s="20" t="s">
        <v>2</v>
      </c>
      <c r="B11" s="19" t="s">
        <v>3</v>
      </c>
      <c r="C11" s="19" t="s">
        <v>4</v>
      </c>
      <c r="D11" s="20">
        <v>2023</v>
      </c>
      <c r="E11" s="16" t="s">
        <v>50</v>
      </c>
      <c r="F11" s="16" t="s">
        <v>53</v>
      </c>
      <c r="G11" s="16" t="s">
        <v>50</v>
      </c>
    </row>
    <row r="12" spans="1:7" ht="15" customHeight="1" x14ac:dyDescent="0.25">
      <c r="A12" s="20"/>
      <c r="B12" s="19" t="s">
        <v>3</v>
      </c>
      <c r="C12" s="19" t="s">
        <v>4</v>
      </c>
      <c r="D12" s="20"/>
      <c r="E12" s="17"/>
      <c r="F12" s="17"/>
      <c r="G12" s="17"/>
    </row>
    <row r="13" spans="1:7" ht="15" hidden="1" x14ac:dyDescent="0.25">
      <c r="A13" s="5"/>
      <c r="B13" s="5"/>
      <c r="C13" s="5"/>
      <c r="D13" s="5"/>
      <c r="E13" s="13"/>
      <c r="F13" s="13"/>
      <c r="G13" s="13"/>
    </row>
    <row r="14" spans="1:7" ht="34.15" customHeight="1" x14ac:dyDescent="0.25">
      <c r="A14" s="7" t="s">
        <v>5</v>
      </c>
      <c r="B14" s="6" t="s">
        <v>6</v>
      </c>
      <c r="C14" s="6" t="s">
        <v>7</v>
      </c>
      <c r="D14" s="8">
        <f>D15+D16+D17+D18</f>
        <v>13243</v>
      </c>
      <c r="E14" s="8" t="e">
        <f t="shared" ref="E14:F14" si="0">E15+E16+E17+E18</f>
        <v>#REF!</v>
      </c>
      <c r="F14" s="8">
        <f t="shared" si="0"/>
        <v>12959.599999999999</v>
      </c>
      <c r="G14" s="14">
        <f>F14/D14*100</f>
        <v>97.860001510231811</v>
      </c>
    </row>
    <row r="15" spans="1:7" ht="102.6" customHeight="1" x14ac:dyDescent="0.25">
      <c r="A15" s="9" t="s">
        <v>8</v>
      </c>
      <c r="B15" s="10" t="s">
        <v>6</v>
      </c>
      <c r="C15" s="10" t="s">
        <v>9</v>
      </c>
      <c r="D15" s="11">
        <v>11737.6</v>
      </c>
      <c r="E15" s="14" t="e">
        <f>#REF!/D15*100</f>
        <v>#REF!</v>
      </c>
      <c r="F15" s="14">
        <v>11728</v>
      </c>
      <c r="G15" s="14">
        <f t="shared" ref="G15:G40" si="1">F15/D15*100</f>
        <v>99.918211559432933</v>
      </c>
    </row>
    <row r="16" spans="1:7" ht="85.5" customHeight="1" x14ac:dyDescent="0.25">
      <c r="A16" s="9" t="s">
        <v>10</v>
      </c>
      <c r="B16" s="10" t="s">
        <v>6</v>
      </c>
      <c r="C16" s="10" t="s">
        <v>11</v>
      </c>
      <c r="D16" s="11">
        <v>758.3</v>
      </c>
      <c r="E16" s="14" t="e">
        <f>#REF!/D16*100</f>
        <v>#REF!</v>
      </c>
      <c r="F16" s="14">
        <v>758.3</v>
      </c>
      <c r="G16" s="14">
        <f t="shared" si="1"/>
        <v>100</v>
      </c>
    </row>
    <row r="17" spans="1:7" ht="17.100000000000001" customHeight="1" x14ac:dyDescent="0.25">
      <c r="A17" s="9" t="s">
        <v>12</v>
      </c>
      <c r="B17" s="10" t="s">
        <v>6</v>
      </c>
      <c r="C17" s="10" t="s">
        <v>13</v>
      </c>
      <c r="D17" s="11">
        <v>150</v>
      </c>
      <c r="E17" s="14" t="e">
        <f>#REF!/D17*100</f>
        <v>#REF!</v>
      </c>
      <c r="F17" s="14">
        <v>0</v>
      </c>
      <c r="G17" s="14">
        <f t="shared" si="1"/>
        <v>0</v>
      </c>
    </row>
    <row r="18" spans="1:7" ht="34.15" customHeight="1" x14ac:dyDescent="0.25">
      <c r="A18" s="9" t="s">
        <v>14</v>
      </c>
      <c r="B18" s="10" t="s">
        <v>6</v>
      </c>
      <c r="C18" s="10" t="s">
        <v>15</v>
      </c>
      <c r="D18" s="11">
        <v>597.1</v>
      </c>
      <c r="E18" s="14" t="e">
        <f>#REF!/D18*100</f>
        <v>#REF!</v>
      </c>
      <c r="F18" s="14">
        <v>473.3</v>
      </c>
      <c r="G18" s="14">
        <f t="shared" si="1"/>
        <v>79.266454530229453</v>
      </c>
    </row>
    <row r="19" spans="1:7" ht="17.100000000000001" customHeight="1" x14ac:dyDescent="0.25">
      <c r="A19" s="7" t="s">
        <v>16</v>
      </c>
      <c r="B19" s="6" t="s">
        <v>17</v>
      </c>
      <c r="C19" s="6" t="s">
        <v>7</v>
      </c>
      <c r="D19" s="8">
        <f>D20</f>
        <v>314.60000000000002</v>
      </c>
      <c r="E19" s="8" t="e">
        <f t="shared" ref="E19:F19" si="2">E20</f>
        <v>#REF!</v>
      </c>
      <c r="F19" s="8">
        <f t="shared" si="2"/>
        <v>314.60000000000002</v>
      </c>
      <c r="G19" s="14">
        <f t="shared" si="1"/>
        <v>100</v>
      </c>
    </row>
    <row r="20" spans="1:7" ht="34.15" customHeight="1" x14ac:dyDescent="0.25">
      <c r="A20" s="9" t="s">
        <v>18</v>
      </c>
      <c r="B20" s="10" t="s">
        <v>17</v>
      </c>
      <c r="C20" s="10" t="s">
        <v>19</v>
      </c>
      <c r="D20" s="11">
        <v>314.60000000000002</v>
      </c>
      <c r="E20" s="14" t="e">
        <f>#REF!/D20*100</f>
        <v>#REF!</v>
      </c>
      <c r="F20" s="14">
        <v>314.60000000000002</v>
      </c>
      <c r="G20" s="14">
        <f t="shared" si="1"/>
        <v>100</v>
      </c>
    </row>
    <row r="21" spans="1:7" ht="51.4" customHeight="1" x14ac:dyDescent="0.25">
      <c r="A21" s="7" t="s">
        <v>20</v>
      </c>
      <c r="B21" s="6" t="s">
        <v>19</v>
      </c>
      <c r="C21" s="6" t="s">
        <v>7</v>
      </c>
      <c r="D21" s="8">
        <f>D22+D23</f>
        <v>558.4</v>
      </c>
      <c r="E21" s="8" t="e">
        <f t="shared" ref="E21:F21" si="3">E22+E23</f>
        <v>#REF!</v>
      </c>
      <c r="F21" s="8">
        <f t="shared" si="3"/>
        <v>558.4</v>
      </c>
      <c r="G21" s="14">
        <f t="shared" si="1"/>
        <v>100</v>
      </c>
    </row>
    <row r="22" spans="1:7" ht="17.100000000000001" customHeight="1" x14ac:dyDescent="0.25">
      <c r="A22" s="9" t="s">
        <v>21</v>
      </c>
      <c r="B22" s="10" t="s">
        <v>19</v>
      </c>
      <c r="C22" s="10" t="s">
        <v>22</v>
      </c>
      <c r="D22" s="11">
        <v>0</v>
      </c>
      <c r="E22" s="14" t="e">
        <f>#REF!/D22*100</f>
        <v>#REF!</v>
      </c>
      <c r="F22" s="14">
        <v>0</v>
      </c>
      <c r="G22" s="14" t="e">
        <f t="shared" si="1"/>
        <v>#DIV/0!</v>
      </c>
    </row>
    <row r="23" spans="1:7" ht="68.45" customHeight="1" x14ac:dyDescent="0.25">
      <c r="A23" s="9" t="s">
        <v>23</v>
      </c>
      <c r="B23" s="10" t="s">
        <v>19</v>
      </c>
      <c r="C23" s="10" t="s">
        <v>24</v>
      </c>
      <c r="D23" s="11">
        <v>558.4</v>
      </c>
      <c r="E23" s="14" t="e">
        <f>#REF!/D23*100</f>
        <v>#REF!</v>
      </c>
      <c r="F23" s="14">
        <v>558.4</v>
      </c>
      <c r="G23" s="14">
        <f t="shared" si="1"/>
        <v>100</v>
      </c>
    </row>
    <row r="24" spans="1:7" ht="17.100000000000001" customHeight="1" x14ac:dyDescent="0.25">
      <c r="A24" s="7" t="s">
        <v>25</v>
      </c>
      <c r="B24" s="6" t="s">
        <v>9</v>
      </c>
      <c r="C24" s="6" t="s">
        <v>7</v>
      </c>
      <c r="D24" s="8">
        <f>D25+D26</f>
        <v>5029</v>
      </c>
      <c r="E24" s="8" t="e">
        <f t="shared" ref="E24:F24" si="4">E25+E26</f>
        <v>#REF!</v>
      </c>
      <c r="F24" s="8">
        <f t="shared" si="4"/>
        <v>4863.6000000000004</v>
      </c>
      <c r="G24" s="14">
        <f t="shared" si="1"/>
        <v>96.711075760588599</v>
      </c>
    </row>
    <row r="25" spans="1:7" ht="34.15" customHeight="1" x14ac:dyDescent="0.25">
      <c r="A25" s="9" t="s">
        <v>26</v>
      </c>
      <c r="B25" s="10" t="s">
        <v>9</v>
      </c>
      <c r="C25" s="10" t="s">
        <v>22</v>
      </c>
      <c r="D25" s="11">
        <v>4699</v>
      </c>
      <c r="E25" s="14" t="e">
        <f>#REF!/D25*100</f>
        <v>#REF!</v>
      </c>
      <c r="F25" s="14">
        <v>4533.6000000000004</v>
      </c>
      <c r="G25" s="14">
        <f t="shared" si="1"/>
        <v>96.480102149393502</v>
      </c>
    </row>
    <row r="26" spans="1:7" ht="34.15" customHeight="1" x14ac:dyDescent="0.25">
      <c r="A26" s="9" t="s">
        <v>27</v>
      </c>
      <c r="B26" s="10" t="s">
        <v>9</v>
      </c>
      <c r="C26" s="10" t="s">
        <v>28</v>
      </c>
      <c r="D26" s="11">
        <v>330</v>
      </c>
      <c r="E26" s="14" t="e">
        <f>#REF!/D26*100</f>
        <v>#REF!</v>
      </c>
      <c r="F26" s="14">
        <v>330</v>
      </c>
      <c r="G26" s="14">
        <f t="shared" si="1"/>
        <v>100</v>
      </c>
    </row>
    <row r="27" spans="1:7" ht="34.15" customHeight="1" x14ac:dyDescent="0.25">
      <c r="A27" s="7" t="s">
        <v>29</v>
      </c>
      <c r="B27" s="6" t="s">
        <v>30</v>
      </c>
      <c r="C27" s="6" t="s">
        <v>7</v>
      </c>
      <c r="D27" s="8">
        <f>D28+D29+D30</f>
        <v>69312.800000000003</v>
      </c>
      <c r="E27" s="8" t="e">
        <f t="shared" ref="E27:F27" si="5">E28+E29+E30</f>
        <v>#REF!</v>
      </c>
      <c r="F27" s="8">
        <f t="shared" si="5"/>
        <v>69312</v>
      </c>
      <c r="G27" s="14">
        <f t="shared" si="1"/>
        <v>99.998845812028947</v>
      </c>
    </row>
    <row r="28" spans="1:7" ht="17.100000000000001" customHeight="1" x14ac:dyDescent="0.25">
      <c r="A28" s="9" t="s">
        <v>31</v>
      </c>
      <c r="B28" s="10" t="s">
        <v>30</v>
      </c>
      <c r="C28" s="10" t="s">
        <v>6</v>
      </c>
      <c r="D28" s="11">
        <v>17310.7</v>
      </c>
      <c r="E28" s="14" t="e">
        <f>#REF!/D28*100</f>
        <v>#REF!</v>
      </c>
      <c r="F28" s="14">
        <v>17310.7</v>
      </c>
      <c r="G28" s="14">
        <f t="shared" si="1"/>
        <v>100</v>
      </c>
    </row>
    <row r="29" spans="1:7" ht="17.100000000000001" customHeight="1" x14ac:dyDescent="0.25">
      <c r="A29" s="9" t="s">
        <v>32</v>
      </c>
      <c r="B29" s="10" t="s">
        <v>30</v>
      </c>
      <c r="C29" s="10" t="s">
        <v>17</v>
      </c>
      <c r="D29" s="11">
        <v>44557</v>
      </c>
      <c r="E29" s="14" t="e">
        <f>#REF!/D29*100</f>
        <v>#REF!</v>
      </c>
      <c r="F29" s="14">
        <v>44556.3</v>
      </c>
      <c r="G29" s="14">
        <f t="shared" si="1"/>
        <v>99.99842897861167</v>
      </c>
    </row>
    <row r="30" spans="1:7" ht="17.100000000000001" customHeight="1" x14ac:dyDescent="0.25">
      <c r="A30" s="9" t="s">
        <v>33</v>
      </c>
      <c r="B30" s="10" t="s">
        <v>30</v>
      </c>
      <c r="C30" s="10" t="s">
        <v>19</v>
      </c>
      <c r="D30" s="11">
        <v>7445.1</v>
      </c>
      <c r="E30" s="14" t="e">
        <f>#REF!/D30*100</f>
        <v>#REF!</v>
      </c>
      <c r="F30" s="14">
        <v>7445</v>
      </c>
      <c r="G30" s="14">
        <f t="shared" si="1"/>
        <v>99.998656834696646</v>
      </c>
    </row>
    <row r="31" spans="1:7" ht="17.100000000000001" customHeight="1" x14ac:dyDescent="0.25">
      <c r="A31" s="7" t="s">
        <v>34</v>
      </c>
      <c r="B31" s="6" t="s">
        <v>35</v>
      </c>
      <c r="C31" s="6" t="s">
        <v>7</v>
      </c>
      <c r="D31" s="8">
        <f>D32</f>
        <v>295.7</v>
      </c>
      <c r="E31" s="8" t="e">
        <f t="shared" ref="E31:F31" si="6">E32</f>
        <v>#REF!</v>
      </c>
      <c r="F31" s="8">
        <f t="shared" si="6"/>
        <v>293</v>
      </c>
      <c r="G31" s="14">
        <f t="shared" si="1"/>
        <v>99.086912411227601</v>
      </c>
    </row>
    <row r="32" spans="1:7" ht="17.100000000000001" customHeight="1" x14ac:dyDescent="0.25">
      <c r="A32" s="9" t="s">
        <v>36</v>
      </c>
      <c r="B32" s="10" t="s">
        <v>35</v>
      </c>
      <c r="C32" s="10" t="s">
        <v>35</v>
      </c>
      <c r="D32" s="11">
        <v>295.7</v>
      </c>
      <c r="E32" s="14" t="e">
        <f>#REF!/D32*100</f>
        <v>#REF!</v>
      </c>
      <c r="F32" s="14">
        <v>293</v>
      </c>
      <c r="G32" s="14">
        <f t="shared" si="1"/>
        <v>99.086912411227601</v>
      </c>
    </row>
    <row r="33" spans="1:7" ht="17.100000000000001" customHeight="1" x14ac:dyDescent="0.25">
      <c r="A33" s="7" t="s">
        <v>37</v>
      </c>
      <c r="B33" s="6" t="s">
        <v>38</v>
      </c>
      <c r="C33" s="6" t="s">
        <v>7</v>
      </c>
      <c r="D33" s="8">
        <f>D34+D35</f>
        <v>11735.800000000001</v>
      </c>
      <c r="E33" s="8" t="e">
        <f t="shared" ref="E33:F33" si="7">E34+E35</f>
        <v>#REF!</v>
      </c>
      <c r="F33" s="8">
        <f t="shared" si="7"/>
        <v>11733.6</v>
      </c>
      <c r="G33" s="14">
        <f t="shared" si="1"/>
        <v>99.981253940932874</v>
      </c>
    </row>
    <row r="34" spans="1:7" ht="17.100000000000001" customHeight="1" x14ac:dyDescent="0.25">
      <c r="A34" s="9" t="s">
        <v>39</v>
      </c>
      <c r="B34" s="10" t="s">
        <v>38</v>
      </c>
      <c r="C34" s="10" t="s">
        <v>6</v>
      </c>
      <c r="D34" s="11">
        <v>10939.6</v>
      </c>
      <c r="E34" s="14" t="e">
        <f>#REF!/D34*100</f>
        <v>#REF!</v>
      </c>
      <c r="F34" s="14">
        <v>10937.5</v>
      </c>
      <c r="G34" s="14">
        <f t="shared" si="1"/>
        <v>99.980803685692337</v>
      </c>
    </row>
    <row r="35" spans="1:7" ht="34.15" customHeight="1" x14ac:dyDescent="0.25">
      <c r="A35" s="9" t="s">
        <v>40</v>
      </c>
      <c r="B35" s="10" t="s">
        <v>38</v>
      </c>
      <c r="C35" s="10" t="s">
        <v>9</v>
      </c>
      <c r="D35" s="11">
        <v>796.2</v>
      </c>
      <c r="E35" s="14" t="e">
        <f>#REF!/D35*100</f>
        <v>#REF!</v>
      </c>
      <c r="F35" s="14">
        <v>796.1</v>
      </c>
      <c r="G35" s="14">
        <f t="shared" si="1"/>
        <v>99.987440341622701</v>
      </c>
    </row>
    <row r="36" spans="1:7" ht="17.100000000000001" customHeight="1" x14ac:dyDescent="0.25">
      <c r="A36" s="7" t="s">
        <v>41</v>
      </c>
      <c r="B36" s="6" t="s">
        <v>24</v>
      </c>
      <c r="C36" s="6" t="s">
        <v>7</v>
      </c>
      <c r="D36" s="8">
        <f>D37</f>
        <v>127.1</v>
      </c>
      <c r="E36" s="8" t="e">
        <f t="shared" ref="E36:F36" si="8">E37</f>
        <v>#REF!</v>
      </c>
      <c r="F36" s="8">
        <f t="shared" si="8"/>
        <v>127.1</v>
      </c>
      <c r="G36" s="14">
        <f t="shared" si="1"/>
        <v>100</v>
      </c>
    </row>
    <row r="37" spans="1:7" ht="17.100000000000001" customHeight="1" x14ac:dyDescent="0.25">
      <c r="A37" s="9" t="s">
        <v>42</v>
      </c>
      <c r="B37" s="10" t="s">
        <v>24</v>
      </c>
      <c r="C37" s="10" t="s">
        <v>6</v>
      </c>
      <c r="D37" s="11">
        <v>127.1</v>
      </c>
      <c r="E37" s="14" t="e">
        <f>#REF!/D37*100</f>
        <v>#REF!</v>
      </c>
      <c r="F37" s="14">
        <v>127.1</v>
      </c>
      <c r="G37" s="14">
        <f t="shared" si="1"/>
        <v>100</v>
      </c>
    </row>
    <row r="38" spans="1:7" ht="17.100000000000001" customHeight="1" x14ac:dyDescent="0.25">
      <c r="A38" s="7" t="s">
        <v>43</v>
      </c>
      <c r="B38" s="6" t="s">
        <v>13</v>
      </c>
      <c r="C38" s="6" t="s">
        <v>7</v>
      </c>
      <c r="D38" s="8">
        <f>D39</f>
        <v>7062.1</v>
      </c>
      <c r="E38" s="8" t="e">
        <f t="shared" ref="E38:F38" si="9">E39</f>
        <v>#REF!</v>
      </c>
      <c r="F38" s="8">
        <f t="shared" si="9"/>
        <v>7058.4</v>
      </c>
      <c r="G38" s="14">
        <f t="shared" si="1"/>
        <v>99.947607652114797</v>
      </c>
    </row>
    <row r="39" spans="1:7" ht="17.100000000000001" customHeight="1" x14ac:dyDescent="0.25">
      <c r="A39" s="9" t="s">
        <v>44</v>
      </c>
      <c r="B39" s="10" t="s">
        <v>13</v>
      </c>
      <c r="C39" s="10" t="s">
        <v>6</v>
      </c>
      <c r="D39" s="11">
        <v>7062.1</v>
      </c>
      <c r="E39" s="14" t="e">
        <f>#REF!/D39*100</f>
        <v>#REF!</v>
      </c>
      <c r="F39" s="14">
        <v>7058.4</v>
      </c>
      <c r="G39" s="14">
        <f t="shared" si="1"/>
        <v>99.947607652114797</v>
      </c>
    </row>
    <row r="40" spans="1:7" ht="17.100000000000001" customHeight="1" x14ac:dyDescent="0.25">
      <c r="A40" s="12" t="s">
        <v>45</v>
      </c>
      <c r="B40" s="6"/>
      <c r="C40" s="6"/>
      <c r="D40" s="8">
        <f>D14+D19+D21+D24+D27+D31+D33+D36+D38</f>
        <v>107678.50000000001</v>
      </c>
      <c r="E40" s="8" t="e">
        <f t="shared" ref="E40:F40" si="10">E14+E19+E21+E24+E27+E31+E33+E36+E38</f>
        <v>#REF!</v>
      </c>
      <c r="F40" s="8">
        <f t="shared" si="10"/>
        <v>107220.3</v>
      </c>
      <c r="G40" s="14">
        <f t="shared" si="1"/>
        <v>99.574474012918074</v>
      </c>
    </row>
    <row r="41" spans="1:7" ht="15" x14ac:dyDescent="0.25"/>
  </sheetData>
  <mergeCells count="8">
    <mergeCell ref="F11:F12"/>
    <mergeCell ref="G11:G12"/>
    <mergeCell ref="A8:D8"/>
    <mergeCell ref="C11:C12"/>
    <mergeCell ref="B11:B12"/>
    <mergeCell ref="E11:E12"/>
    <mergeCell ref="A11:A12"/>
    <mergeCell ref="D11:D12"/>
  </mergeCells>
  <pageMargins left="1.1811023622047245" right="0.39370078740157483" top="0.19685039370078741" bottom="0.19685039370078741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2024-03-22T06:02:43Z</cp:lastPrinted>
  <dcterms:created xsi:type="dcterms:W3CDTF">2022-10-24T12:31:06Z</dcterms:created>
  <dcterms:modified xsi:type="dcterms:W3CDTF">2024-03-22T06:02:47Z</dcterms:modified>
</cp:coreProperties>
</file>